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"/>
    </mc:Choice>
  </mc:AlternateContent>
  <xr:revisionPtr revIDLastSave="0" documentId="13_ncr:1_{6D7311AC-2CB4-4D5E-82DA-C86688273225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КПК0813171" sheetId="2" r:id="rId1"/>
  </sheets>
  <definedNames>
    <definedName name="_xlnm.Print_Area" localSheetId="0">КПК0813171!$A$1:$BM$91</definedName>
  </definedNames>
  <calcPr calcId="191029"/>
</workbook>
</file>

<file path=xl/calcChain.xml><?xml version="1.0" encoding="utf-8"?>
<calcChain xmlns="http://schemas.openxmlformats.org/spreadsheetml/2006/main">
  <c r="BE66" i="2" l="1"/>
  <c r="BE67" i="2"/>
  <c r="BE69" i="2"/>
  <c r="BE70" i="2"/>
  <c r="BE71" i="2"/>
  <c r="BE72" i="2"/>
  <c r="BE74" i="2"/>
  <c r="BE76" i="2"/>
  <c r="BE78" i="2"/>
  <c r="BE65" i="2"/>
  <c r="BE75" i="2"/>
  <c r="AK50" i="2"/>
  <c r="AO76" i="2" l="1"/>
  <c r="AR58" i="2" l="1"/>
  <c r="AS50" i="2"/>
  <c r="AS49" i="2"/>
</calcChain>
</file>

<file path=xl/sharedStrings.xml><?xml version="1.0" encoding="utf-8"?>
<sst xmlns="http://schemas.openxmlformats.org/spreadsheetml/2006/main" count="145" uniqueCount="111">
  <si>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</si>
  <si>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</si>
  <si>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</si>
  <si>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</si>
  <si>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</si>
  <si>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</si>
  <si>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</si>
  <si>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</si>
  <si>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</si>
  <si>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</si>
  <si>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</si>
  <si>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</si>
  <si>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</si>
  <si>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</si>
  <si>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</si>
  <si>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</si>
  <si>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</si>
  <si>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</si>
  <si>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</si>
  <si>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</si>
  <si>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</si>
  <si>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</si>
  <si>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</si>
  <si>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</si>
  <si>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</si>
  <si>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</si>
  <si>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</si>
  <si>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</si>
  <si>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</si>
  <si>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</si>
  <si>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</si>
  <si>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</si>
  <si>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</si>
  <si>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</si>
  <si>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</si>
  <si>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</si>
  <si>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</si>
  <si>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</si>
  <si>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</si>
  <si>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</si>
  <si>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</si>
  <si>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</si>
  <si>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</si>
  <si>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</si>
  <si>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</si>
  <si>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</si>
  <si>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</si>
  <si>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</si>
  <si>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</si>
  <si>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</si>
  <si>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</si>
  <si>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</si>
  <si>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</si>
  <si>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</si>
  <si>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</si>
  <si>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</si>
  <si>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</si>
  <si>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</si>
  <si>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</si>
  <si>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</si>
  <si>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</si>
  <si>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</si>
  <si>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</si>
  <si>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</si>
  <si>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</si>
  <si>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</si>
  <si>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</si>
  <si>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грн.</t>
  </si>
  <si>
    <t>продукту</t>
  </si>
  <si>
    <t>чоловіки</t>
  </si>
  <si>
    <t>жінки</t>
  </si>
  <si>
    <t>ефективності</t>
  </si>
  <si>
    <t>якості</t>
  </si>
  <si>
    <t>відс.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</si>
  <si>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</si>
  <si>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</si>
  <si>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</si>
  <si>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</si>
  <si>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Начальник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</si>
  <si>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</si>
  <si>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</si>
  <si>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</si>
  <si>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</si>
  <si>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</si>
  <si>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Департамент соцiальної, сiмейної полiтики та охорони здоров`я  Бiлгород-Днiстровської мiської ради</t>
  </si>
  <si>
    <t>0810000</t>
  </si>
  <si>
    <t>О813222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</si>
  <si>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</si>
  <si>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Надання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</si>
  <si>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 xml:space="preserve"> 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</si>
  <si>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</si>
  <si>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Виплата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</si>
  <si>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кількість осіб, які потребують поліпшення житлових умов</t>
  </si>
  <si>
    <t>Рішення комісії</t>
  </si>
  <si>
    <t>Заява</t>
  </si>
  <si>
    <t>од.</t>
  </si>
  <si>
    <t>загальна площа придбаного житла</t>
  </si>
  <si>
    <t>м2</t>
  </si>
  <si>
    <t>Протокол засідання комісії</t>
  </si>
  <si>
    <t>кількість придбаних квартир (будинків):</t>
  </si>
  <si>
    <t>чоловікам</t>
  </si>
  <si>
    <t>жінкам</t>
  </si>
  <si>
    <t>середня вартість однієї придбаної квартири (будинку)</t>
  </si>
  <si>
    <t>середня вартість 1 кв.м. придбаного житла</t>
  </si>
  <si>
    <t>середня площа придбаного житла на одну сім’ю</t>
  </si>
  <si>
    <t>частка забезпечених житлом осіб, які потребують поліпшення житлових умов</t>
  </si>
  <si>
    <t>Галіновський 62,52</t>
  </si>
  <si>
    <t>Денкович 82,32</t>
  </si>
  <si>
    <t>В.о. директора ДССПОЗ</t>
  </si>
  <si>
    <t>Микола ГИДИРИМ</t>
  </si>
  <si>
    <t xml:space="preserve">  - Бюджетний кодекс України від 08.07.2010 року №2456-VI (зі змінами);
  - Закон України  «Про місцеве самоврядування в Україні”;
  - Закон України "Про статус ветеранів війни, гарантії їх соціального захисту", від 22.10.93 р. № 3552-XII (із змінами);
- Накази Міністерства фінансів України від 26.08.2014 року № 836 (зміни від 29.12.2018 р. № 1209), № 688 від 14.05.2018 р. (зі змінами);
- Розпорядження ООДА від 14.06.2022  року № 326/А-2023, від 13.09.2023 р. № 720/А-2023;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постанова КМУ від 18.04.2018 року № 280 "Питання забезпечення житлом внутрішньо переміщених осіб, які захищали незалежність, суверенітет та територіальну цілісність України" (зі змінами);
- Рішення Білгород-Дністровської міської ради від 09.12.2022 р.№ 612-VIII "Про бюджет Білгород-Дністровської міської територіальної громади на 2023 рік" (зі змінами від 03.11.2023 року, рішенння міської ради №  1026-VIII).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</si>
</sst>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11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0" fontId="7" fillId="0" borderId="12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1" fillId="0" borderId="1" xfId="0" quotePrefix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1"/>
  <sheetViews>
    <sheetView tabSelected="1" topLeftCell="A71" zoomScaleNormal="100" zoomScaleSheetLayoutView="100" workbookViewId="0">
      <selection activeCell="A27" sqref="A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68" width="3" style="1" customWidth="1"/>
    <col min="69" max="69" width="17.85546875" style="1" customWidth="1"/>
    <col min="70" max="70" width="11.5703125" style="1" customWidth="1"/>
    <col min="71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32" t="s">
        <v>34</v>
      </c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</row>
    <row r="2" spans="1:77" ht="15.95" customHeight="1" x14ac:dyDescent="0.2">
      <c r="AO2" s="121" t="s">
        <v>0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77" ht="15" customHeight="1" x14ac:dyDescent="0.2">
      <c r="AO3" s="101" t="s">
        <v>75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77" ht="32.1" customHeight="1" x14ac:dyDescent="0.2">
      <c r="AO4" s="123" t="s">
        <v>76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77" x14ac:dyDescent="0.2">
      <c r="AO5" s="125" t="s">
        <v>20</v>
      </c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</row>
    <row r="6" spans="1:77" ht="7.5" customHeight="1" x14ac:dyDescent="0.2"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</row>
    <row r="7" spans="1:77" ht="12.75" customHeight="1" x14ac:dyDescent="0.2">
      <c r="AO7" s="144"/>
      <c r="AP7" s="102"/>
      <c r="AQ7" s="102"/>
      <c r="AR7" s="102"/>
      <c r="AS7" s="102"/>
      <c r="AT7" s="102"/>
      <c r="AU7" s="102"/>
      <c r="AV7" s="1" t="s">
        <v>61</v>
      </c>
      <c r="AW7" s="145"/>
      <c r="AX7" s="102"/>
      <c r="AY7" s="102"/>
      <c r="AZ7" s="102"/>
      <c r="BA7" s="102"/>
      <c r="BB7" s="102"/>
      <c r="BC7" s="102"/>
      <c r="BD7" s="102"/>
      <c r="BE7" s="102"/>
      <c r="BF7" s="10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46" t="s">
        <v>21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</row>
    <row r="11" spans="1:77" ht="15.75" customHeight="1" x14ac:dyDescent="0.2">
      <c r="A11" s="146" t="s">
        <v>83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128" t="s">
        <v>74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34"/>
      <c r="N13" s="130" t="s">
        <v>76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5"/>
      <c r="AU13" s="128" t="s">
        <v>80</v>
      </c>
      <c r="AV13" s="129"/>
      <c r="AW13" s="129"/>
      <c r="AX13" s="129"/>
      <c r="AY13" s="129"/>
      <c r="AZ13" s="129"/>
      <c r="BA13" s="129"/>
      <c r="BB13" s="12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1" t="s">
        <v>54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33"/>
      <c r="N14" s="139" t="s">
        <v>60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3"/>
      <c r="AU14" s="131" t="s">
        <v>53</v>
      </c>
      <c r="AV14" s="131"/>
      <c r="AW14" s="131"/>
      <c r="AX14" s="131"/>
      <c r="AY14" s="131"/>
      <c r="AZ14" s="131"/>
      <c r="BA14" s="131"/>
      <c r="BB14" s="13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28" t="s">
        <v>85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34"/>
      <c r="N16" s="130" t="s">
        <v>84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5"/>
      <c r="AU16" s="128" t="s">
        <v>80</v>
      </c>
      <c r="AV16" s="129"/>
      <c r="AW16" s="129"/>
      <c r="AX16" s="129"/>
      <c r="AY16" s="129"/>
      <c r="AZ16" s="129"/>
      <c r="BA16" s="129"/>
      <c r="BB16" s="12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1" t="s">
        <v>54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33"/>
      <c r="N17" s="139" t="s">
        <v>59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3"/>
      <c r="AU17" s="131" t="s">
        <v>53</v>
      </c>
      <c r="AV17" s="131"/>
      <c r="AW17" s="131"/>
      <c r="AX17" s="131"/>
      <c r="AY17" s="131"/>
      <c r="AZ17" s="131"/>
      <c r="BA17" s="131"/>
      <c r="BB17" s="13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82.25" customHeight="1" x14ac:dyDescent="0.2">
      <c r="A19" s="25" t="s">
        <v>52</v>
      </c>
      <c r="B19" s="128" t="s">
        <v>86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N19" s="128">
        <v>3222</v>
      </c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26"/>
      <c r="AA19" s="128">
        <v>1060</v>
      </c>
      <c r="AB19" s="129"/>
      <c r="AC19" s="129"/>
      <c r="AD19" s="129"/>
      <c r="AE19" s="129"/>
      <c r="AF19" s="129"/>
      <c r="AG19" s="129"/>
      <c r="AH19" s="129"/>
      <c r="AI19" s="129"/>
      <c r="AJ19" s="26"/>
      <c r="AK19" s="140" t="s">
        <v>87</v>
      </c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26"/>
      <c r="BE19" s="128" t="s">
        <v>81</v>
      </c>
      <c r="BF19" s="129"/>
      <c r="BG19" s="129"/>
      <c r="BH19" s="129"/>
      <c r="BI19" s="129"/>
      <c r="BJ19" s="129"/>
      <c r="BK19" s="129"/>
      <c r="BL19" s="12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1" t="s">
        <v>54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N20" s="131" t="s">
        <v>55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8"/>
      <c r="AA20" s="143" t="s">
        <v>56</v>
      </c>
      <c r="AB20" s="143"/>
      <c r="AC20" s="143"/>
      <c r="AD20" s="143"/>
      <c r="AE20" s="143"/>
      <c r="AF20" s="143"/>
      <c r="AG20" s="143"/>
      <c r="AH20" s="143"/>
      <c r="AI20" s="143"/>
      <c r="AJ20" s="28"/>
      <c r="AK20" s="142" t="s">
        <v>57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8"/>
      <c r="BE20" s="131" t="s">
        <v>58</v>
      </c>
      <c r="BF20" s="131"/>
      <c r="BG20" s="131"/>
      <c r="BH20" s="131"/>
      <c r="BI20" s="131"/>
      <c r="BJ20" s="131"/>
      <c r="BK20" s="131"/>
      <c r="BL20" s="13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9" t="s">
        <v>49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20">
        <v>4692717</v>
      </c>
      <c r="V22" s="120"/>
      <c r="W22" s="120"/>
      <c r="X22" s="120"/>
      <c r="Y22" s="120"/>
      <c r="Z22" s="120"/>
      <c r="AA22" s="120"/>
      <c r="AB22" s="120"/>
      <c r="AC22" s="120"/>
      <c r="AD22" s="120"/>
      <c r="AE22" s="133" t="s">
        <v>50</v>
      </c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20">
        <v>0</v>
      </c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88" t="s">
        <v>22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 x14ac:dyDescent="0.2">
      <c r="A23" s="88" t="s">
        <v>62</v>
      </c>
      <c r="B23" s="88"/>
      <c r="C23" s="88"/>
      <c r="D23" s="88"/>
      <c r="E23" s="88"/>
      <c r="F23" s="88"/>
      <c r="G23" s="88"/>
      <c r="H23" s="88"/>
      <c r="I23" s="120">
        <v>4692717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88" t="s">
        <v>23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21" t="s">
        <v>36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</row>
    <row r="26" spans="1:79" ht="106.5" customHeight="1" x14ac:dyDescent="0.2">
      <c r="A26" s="134" t="s">
        <v>110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8" t="s">
        <v>35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</row>
    <row r="29" spans="1:79" ht="27.75" customHeight="1" x14ac:dyDescent="0.2">
      <c r="A29" s="108" t="s">
        <v>27</v>
      </c>
      <c r="B29" s="108"/>
      <c r="C29" s="108"/>
      <c r="D29" s="108"/>
      <c r="E29" s="108"/>
      <c r="F29" s="108"/>
      <c r="G29" s="109" t="s">
        <v>39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</row>
    <row r="30" spans="1:79" ht="15.75" hidden="1" x14ac:dyDescent="0.2">
      <c r="A30" s="79">
        <v>1</v>
      </c>
      <c r="B30" s="79"/>
      <c r="C30" s="79"/>
      <c r="D30" s="79"/>
      <c r="E30" s="79"/>
      <c r="F30" s="79"/>
      <c r="G30" s="109">
        <v>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48</v>
      </c>
    </row>
    <row r="32" spans="1:79" ht="68.25" customHeight="1" x14ac:dyDescent="0.2">
      <c r="A32" s="40">
        <v>1</v>
      </c>
      <c r="B32" s="40"/>
      <c r="C32" s="40"/>
      <c r="D32" s="40"/>
      <c r="E32" s="40"/>
      <c r="F32" s="40"/>
      <c r="G32" s="41" t="s">
        <v>88</v>
      </c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8" t="s">
        <v>37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</row>
    <row r="35" spans="1:79" ht="24.75" customHeight="1" x14ac:dyDescent="0.2">
      <c r="A35" s="127" t="s">
        <v>89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8" t="s">
        <v>38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27.75" customHeight="1" x14ac:dyDescent="0.2">
      <c r="A38" s="108" t="s">
        <v>27</v>
      </c>
      <c r="B38" s="108"/>
      <c r="C38" s="108"/>
      <c r="D38" s="108"/>
      <c r="E38" s="108"/>
      <c r="F38" s="108"/>
      <c r="G38" s="109" t="s">
        <v>24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5.75" hidden="1" x14ac:dyDescent="0.2">
      <c r="A39" s="79">
        <v>1</v>
      </c>
      <c r="B39" s="79"/>
      <c r="C39" s="79"/>
      <c r="D39" s="79"/>
      <c r="E39" s="79"/>
      <c r="F39" s="79"/>
      <c r="G39" s="109">
        <v>2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69.75" customHeight="1" x14ac:dyDescent="0.2">
      <c r="A41" s="40">
        <v>1</v>
      </c>
      <c r="B41" s="40"/>
      <c r="C41" s="40"/>
      <c r="D41" s="40"/>
      <c r="E41" s="40"/>
      <c r="F41" s="40"/>
      <c r="G41" s="41" t="s">
        <v>90</v>
      </c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8" t="s">
        <v>40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26" t="s">
        <v>82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9" t="s">
        <v>27</v>
      </c>
      <c r="B45" s="79"/>
      <c r="C45" s="79"/>
      <c r="D45" s="113" t="s">
        <v>25</v>
      </c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79" t="s">
        <v>28</v>
      </c>
      <c r="AD45" s="79"/>
      <c r="AE45" s="79"/>
      <c r="AF45" s="79"/>
      <c r="AG45" s="79"/>
      <c r="AH45" s="79"/>
      <c r="AI45" s="79"/>
      <c r="AJ45" s="79"/>
      <c r="AK45" s="79" t="s">
        <v>29</v>
      </c>
      <c r="AL45" s="79"/>
      <c r="AM45" s="79"/>
      <c r="AN45" s="79"/>
      <c r="AO45" s="79"/>
      <c r="AP45" s="79"/>
      <c r="AQ45" s="79"/>
      <c r="AR45" s="79"/>
      <c r="AS45" s="79" t="s">
        <v>26</v>
      </c>
      <c r="AT45" s="79"/>
      <c r="AU45" s="79"/>
      <c r="AV45" s="79"/>
      <c r="AW45" s="79"/>
      <c r="AX45" s="79"/>
      <c r="AY45" s="79"/>
      <c r="AZ45" s="7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9"/>
      <c r="B46" s="79"/>
      <c r="C46" s="79"/>
      <c r="D46" s="116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8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9">
        <v>1</v>
      </c>
      <c r="B47" s="79"/>
      <c r="C47" s="79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79">
        <v>3</v>
      </c>
      <c r="AD47" s="79"/>
      <c r="AE47" s="79"/>
      <c r="AF47" s="79"/>
      <c r="AG47" s="79"/>
      <c r="AH47" s="79"/>
      <c r="AI47" s="79"/>
      <c r="AJ47" s="79"/>
      <c r="AK47" s="79">
        <v>4</v>
      </c>
      <c r="AL47" s="79"/>
      <c r="AM47" s="79"/>
      <c r="AN47" s="79"/>
      <c r="AO47" s="79"/>
      <c r="AP47" s="79"/>
      <c r="AQ47" s="79"/>
      <c r="AR47" s="79"/>
      <c r="AS47" s="79">
        <v>5</v>
      </c>
      <c r="AT47" s="79"/>
      <c r="AU47" s="79"/>
      <c r="AV47" s="79"/>
      <c r="AW47" s="79"/>
      <c r="AX47" s="79"/>
      <c r="AY47" s="79"/>
      <c r="AZ47" s="7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36" t="s">
        <v>7</v>
      </c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8"/>
      <c r="AC48" s="92" t="s">
        <v>8</v>
      </c>
      <c r="AD48" s="92"/>
      <c r="AE48" s="92"/>
      <c r="AF48" s="92"/>
      <c r="AG48" s="92"/>
      <c r="AH48" s="92"/>
      <c r="AI48" s="92"/>
      <c r="AJ48" s="92"/>
      <c r="AK48" s="92" t="s">
        <v>9</v>
      </c>
      <c r="AL48" s="92"/>
      <c r="AM48" s="92"/>
      <c r="AN48" s="92"/>
      <c r="AO48" s="92"/>
      <c r="AP48" s="92"/>
      <c r="AQ48" s="92"/>
      <c r="AR48" s="92"/>
      <c r="AS48" s="44" t="s">
        <v>10</v>
      </c>
      <c r="AT48" s="92"/>
      <c r="AU48" s="92"/>
      <c r="AV48" s="92"/>
      <c r="AW48" s="92"/>
      <c r="AX48" s="92"/>
      <c r="AY48" s="92"/>
      <c r="AZ48" s="9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8.25" customHeight="1" x14ac:dyDescent="0.2">
      <c r="A49" s="40">
        <v>1</v>
      </c>
      <c r="B49" s="40"/>
      <c r="C49" s="40"/>
      <c r="D49" s="41" t="s">
        <v>91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3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4692717</v>
      </c>
      <c r="AL49" s="39"/>
      <c r="AM49" s="39"/>
      <c r="AN49" s="39"/>
      <c r="AO49" s="39"/>
      <c r="AP49" s="39"/>
      <c r="AQ49" s="39"/>
      <c r="AR49" s="39"/>
      <c r="AS49" s="39">
        <f>AC49+AK49</f>
        <v>4692717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9"/>
      <c r="B50" s="49"/>
      <c r="C50" s="49"/>
      <c r="D50" s="76" t="s">
        <v>64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57">
        <v>0</v>
      </c>
      <c r="AD50" s="57"/>
      <c r="AE50" s="57"/>
      <c r="AF50" s="57"/>
      <c r="AG50" s="57"/>
      <c r="AH50" s="57"/>
      <c r="AI50" s="57"/>
      <c r="AJ50" s="57"/>
      <c r="AK50" s="57">
        <f>AK49</f>
        <v>4692717</v>
      </c>
      <c r="AL50" s="57"/>
      <c r="AM50" s="57"/>
      <c r="AN50" s="57"/>
      <c r="AO50" s="57"/>
      <c r="AP50" s="57"/>
      <c r="AQ50" s="57"/>
      <c r="AR50" s="57"/>
      <c r="AS50" s="57">
        <f>AC50+AK50</f>
        <v>4692717</v>
      </c>
      <c r="AT50" s="57"/>
      <c r="AU50" s="57"/>
      <c r="AV50" s="57"/>
      <c r="AW50" s="57"/>
      <c r="AX50" s="57"/>
      <c r="AY50" s="57"/>
      <c r="AZ50" s="57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121" t="s">
        <v>41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</row>
    <row r="53" spans="1:79" ht="15" customHeight="1" x14ac:dyDescent="0.2">
      <c r="A53" s="126" t="s">
        <v>82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9" t="s">
        <v>27</v>
      </c>
      <c r="B54" s="79"/>
      <c r="C54" s="79"/>
      <c r="D54" s="113" t="s">
        <v>33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5"/>
      <c r="AB54" s="79" t="s">
        <v>28</v>
      </c>
      <c r="AC54" s="79"/>
      <c r="AD54" s="79"/>
      <c r="AE54" s="79"/>
      <c r="AF54" s="79"/>
      <c r="AG54" s="79"/>
      <c r="AH54" s="79"/>
      <c r="AI54" s="79"/>
      <c r="AJ54" s="79" t="s">
        <v>29</v>
      </c>
      <c r="AK54" s="79"/>
      <c r="AL54" s="79"/>
      <c r="AM54" s="79"/>
      <c r="AN54" s="79"/>
      <c r="AO54" s="79"/>
      <c r="AP54" s="79"/>
      <c r="AQ54" s="79"/>
      <c r="AR54" s="79" t="s">
        <v>26</v>
      </c>
      <c r="AS54" s="79"/>
      <c r="AT54" s="79"/>
      <c r="AU54" s="79"/>
      <c r="AV54" s="79"/>
      <c r="AW54" s="79"/>
      <c r="AX54" s="79"/>
      <c r="AY54" s="79"/>
    </row>
    <row r="55" spans="1:79" ht="29.1" customHeight="1" x14ac:dyDescent="0.2">
      <c r="A55" s="79"/>
      <c r="B55" s="79"/>
      <c r="C55" s="79"/>
      <c r="D55" s="116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8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</row>
    <row r="56" spans="1:79" ht="15.75" customHeight="1" x14ac:dyDescent="0.2">
      <c r="A56" s="79">
        <v>1</v>
      </c>
      <c r="B56" s="79"/>
      <c r="C56" s="79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79">
        <v>3</v>
      </c>
      <c r="AC56" s="79"/>
      <c r="AD56" s="79"/>
      <c r="AE56" s="79"/>
      <c r="AF56" s="79"/>
      <c r="AG56" s="79"/>
      <c r="AH56" s="79"/>
      <c r="AI56" s="79"/>
      <c r="AJ56" s="79">
        <v>4</v>
      </c>
      <c r="AK56" s="79"/>
      <c r="AL56" s="79"/>
      <c r="AM56" s="79"/>
      <c r="AN56" s="79"/>
      <c r="AO56" s="79"/>
      <c r="AP56" s="79"/>
      <c r="AQ56" s="79"/>
      <c r="AR56" s="79">
        <v>5</v>
      </c>
      <c r="AS56" s="79"/>
      <c r="AT56" s="79"/>
      <c r="AU56" s="79"/>
      <c r="AV56" s="79"/>
      <c r="AW56" s="79"/>
      <c r="AX56" s="79"/>
      <c r="AY56" s="79"/>
    </row>
    <row r="57" spans="1:79" ht="12.75" hidden="1" customHeight="1" x14ac:dyDescent="0.2">
      <c r="A57" s="40" t="s">
        <v>6</v>
      </c>
      <c r="B57" s="40"/>
      <c r="C57" s="40"/>
      <c r="D57" s="89" t="s">
        <v>7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92" t="s">
        <v>8</v>
      </c>
      <c r="AC57" s="92"/>
      <c r="AD57" s="92"/>
      <c r="AE57" s="92"/>
      <c r="AF57" s="92"/>
      <c r="AG57" s="92"/>
      <c r="AH57" s="92"/>
      <c r="AI57" s="92"/>
      <c r="AJ57" s="92" t="s">
        <v>9</v>
      </c>
      <c r="AK57" s="92"/>
      <c r="AL57" s="92"/>
      <c r="AM57" s="92"/>
      <c r="AN57" s="92"/>
      <c r="AO57" s="92"/>
      <c r="AP57" s="92"/>
      <c r="AQ57" s="92"/>
      <c r="AR57" s="92" t="s">
        <v>10</v>
      </c>
      <c r="AS57" s="92"/>
      <c r="AT57" s="92"/>
      <c r="AU57" s="92"/>
      <c r="AV57" s="92"/>
      <c r="AW57" s="92"/>
      <c r="AX57" s="92"/>
      <c r="AY57" s="92"/>
      <c r="CA57" s="1" t="s">
        <v>15</v>
      </c>
    </row>
    <row r="58" spans="1:79" s="4" customFormat="1" ht="12.75" customHeight="1" x14ac:dyDescent="0.2">
      <c r="A58" s="49"/>
      <c r="B58" s="49"/>
      <c r="C58" s="49"/>
      <c r="D58" s="83" t="s">
        <v>26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57">
        <f>AB58+AJ58</f>
        <v>0</v>
      </c>
      <c r="AS58" s="57"/>
      <c r="AT58" s="57"/>
      <c r="AU58" s="57"/>
      <c r="AV58" s="57"/>
      <c r="AW58" s="57"/>
      <c r="AX58" s="57"/>
      <c r="AY58" s="57"/>
      <c r="CA58" s="4" t="s">
        <v>16</v>
      </c>
    </row>
    <row r="60" spans="1:79" ht="15.75" customHeight="1" x14ac:dyDescent="0.2">
      <c r="A60" s="88" t="s">
        <v>42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</row>
    <row r="61" spans="1:79" ht="30" customHeight="1" x14ac:dyDescent="0.2">
      <c r="A61" s="79" t="s">
        <v>27</v>
      </c>
      <c r="B61" s="79"/>
      <c r="C61" s="79"/>
      <c r="D61" s="79"/>
      <c r="E61" s="79"/>
      <c r="F61" s="79"/>
      <c r="G61" s="80" t="s">
        <v>43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79" t="s">
        <v>2</v>
      </c>
      <c r="AA61" s="79"/>
      <c r="AB61" s="79"/>
      <c r="AC61" s="79"/>
      <c r="AD61" s="79"/>
      <c r="AE61" s="79" t="s">
        <v>1</v>
      </c>
      <c r="AF61" s="79"/>
      <c r="AG61" s="79"/>
      <c r="AH61" s="79"/>
      <c r="AI61" s="79"/>
      <c r="AJ61" s="79"/>
      <c r="AK61" s="79"/>
      <c r="AL61" s="79"/>
      <c r="AM61" s="79"/>
      <c r="AN61" s="79"/>
      <c r="AO61" s="80" t="s">
        <v>28</v>
      </c>
      <c r="AP61" s="81"/>
      <c r="AQ61" s="81"/>
      <c r="AR61" s="81"/>
      <c r="AS61" s="81"/>
      <c r="AT61" s="81"/>
      <c r="AU61" s="81"/>
      <c r="AV61" s="82"/>
      <c r="AW61" s="80" t="s">
        <v>29</v>
      </c>
      <c r="AX61" s="81"/>
      <c r="AY61" s="81"/>
      <c r="AZ61" s="81"/>
      <c r="BA61" s="81"/>
      <c r="BB61" s="81"/>
      <c r="BC61" s="81"/>
      <c r="BD61" s="82"/>
      <c r="BE61" s="80" t="s">
        <v>26</v>
      </c>
      <c r="BF61" s="81"/>
      <c r="BG61" s="81"/>
      <c r="BH61" s="81"/>
      <c r="BI61" s="81"/>
      <c r="BJ61" s="81"/>
      <c r="BK61" s="81"/>
      <c r="BL61" s="82"/>
    </row>
    <row r="62" spans="1:79" ht="15.75" customHeight="1" x14ac:dyDescent="0.2">
      <c r="A62" s="79">
        <v>1</v>
      </c>
      <c r="B62" s="79"/>
      <c r="C62" s="79"/>
      <c r="D62" s="79"/>
      <c r="E62" s="79"/>
      <c r="F62" s="79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79">
        <v>3</v>
      </c>
      <c r="AA62" s="79"/>
      <c r="AB62" s="79"/>
      <c r="AC62" s="79"/>
      <c r="AD62" s="79"/>
      <c r="AE62" s="79">
        <v>4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79">
        <v>5</v>
      </c>
      <c r="AP62" s="79"/>
      <c r="AQ62" s="79"/>
      <c r="AR62" s="79"/>
      <c r="AS62" s="79"/>
      <c r="AT62" s="79"/>
      <c r="AU62" s="79"/>
      <c r="AV62" s="79"/>
      <c r="AW62" s="79">
        <v>6</v>
      </c>
      <c r="AX62" s="79"/>
      <c r="AY62" s="79"/>
      <c r="AZ62" s="79"/>
      <c r="BA62" s="79"/>
      <c r="BB62" s="79"/>
      <c r="BC62" s="79"/>
      <c r="BD62" s="79"/>
      <c r="BE62" s="79">
        <v>7</v>
      </c>
      <c r="BF62" s="79"/>
      <c r="BG62" s="79"/>
      <c r="BH62" s="79"/>
      <c r="BI62" s="79"/>
      <c r="BJ62" s="79"/>
      <c r="BK62" s="79"/>
      <c r="BL62" s="79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9" t="s">
        <v>7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1"/>
      <c r="Z63" s="40" t="s">
        <v>19</v>
      </c>
      <c r="AA63" s="40"/>
      <c r="AB63" s="40"/>
      <c r="AC63" s="40"/>
      <c r="AD63" s="40"/>
      <c r="AE63" s="112" t="s">
        <v>31</v>
      </c>
      <c r="AF63" s="112"/>
      <c r="AG63" s="112"/>
      <c r="AH63" s="112"/>
      <c r="AI63" s="112"/>
      <c r="AJ63" s="112"/>
      <c r="AK63" s="112"/>
      <c r="AL63" s="112"/>
      <c r="AM63" s="112"/>
      <c r="AN63" s="89"/>
      <c r="AO63" s="92" t="s">
        <v>8</v>
      </c>
      <c r="AP63" s="92"/>
      <c r="AQ63" s="92"/>
      <c r="AR63" s="92"/>
      <c r="AS63" s="92"/>
      <c r="AT63" s="92"/>
      <c r="AU63" s="92"/>
      <c r="AV63" s="92"/>
      <c r="AW63" s="92" t="s">
        <v>30</v>
      </c>
      <c r="AX63" s="92"/>
      <c r="AY63" s="92"/>
      <c r="AZ63" s="92"/>
      <c r="BA63" s="92"/>
      <c r="BB63" s="92"/>
      <c r="BC63" s="92"/>
      <c r="BD63" s="92"/>
      <c r="BE63" s="92" t="s">
        <v>66</v>
      </c>
      <c r="BF63" s="92"/>
      <c r="BG63" s="92"/>
      <c r="BH63" s="92"/>
      <c r="BI63" s="92"/>
      <c r="BJ63" s="92"/>
      <c r="BK63" s="92"/>
      <c r="BL63" s="92"/>
      <c r="CA63" s="1" t="s">
        <v>17</v>
      </c>
    </row>
    <row r="64" spans="1:79" s="4" customFormat="1" ht="12.75" customHeight="1" x14ac:dyDescent="0.2">
      <c r="A64" s="49">
        <v>0</v>
      </c>
      <c r="B64" s="49"/>
      <c r="C64" s="49"/>
      <c r="D64" s="49"/>
      <c r="E64" s="49"/>
      <c r="F64" s="49"/>
      <c r="G64" s="98" t="s">
        <v>65</v>
      </c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100"/>
      <c r="Z64" s="53"/>
      <c r="AA64" s="53"/>
      <c r="AB64" s="53"/>
      <c r="AC64" s="53"/>
      <c r="AD64" s="53"/>
      <c r="AE64" s="94"/>
      <c r="AF64" s="94"/>
      <c r="AG64" s="94"/>
      <c r="AH64" s="94"/>
      <c r="AI64" s="94"/>
      <c r="AJ64" s="94"/>
      <c r="AK64" s="94"/>
      <c r="AL64" s="94"/>
      <c r="AM64" s="94"/>
      <c r="AN64" s="83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CA64" s="4" t="s">
        <v>18</v>
      </c>
    </row>
    <row r="65" spans="1:70" ht="21.75" customHeight="1" x14ac:dyDescent="0.2">
      <c r="A65" s="40">
        <v>1</v>
      </c>
      <c r="B65" s="40"/>
      <c r="C65" s="40"/>
      <c r="D65" s="40"/>
      <c r="E65" s="40"/>
      <c r="F65" s="40"/>
      <c r="G65" s="41" t="s">
        <v>92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147" t="s">
        <v>95</v>
      </c>
      <c r="AA65" s="148"/>
      <c r="AB65" s="148"/>
      <c r="AC65" s="148"/>
      <c r="AD65" s="149"/>
      <c r="AE65" s="58" t="s">
        <v>94</v>
      </c>
      <c r="AF65" s="59"/>
      <c r="AG65" s="59"/>
      <c r="AH65" s="59"/>
      <c r="AI65" s="59"/>
      <c r="AJ65" s="59"/>
      <c r="AK65" s="59"/>
      <c r="AL65" s="59"/>
      <c r="AM65" s="59"/>
      <c r="AN65" s="60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2</v>
      </c>
      <c r="AX65" s="39"/>
      <c r="AY65" s="39"/>
      <c r="AZ65" s="39"/>
      <c r="BA65" s="39"/>
      <c r="BB65" s="39"/>
      <c r="BC65" s="39"/>
      <c r="BD65" s="39"/>
      <c r="BE65" s="39">
        <f>AW65</f>
        <v>2</v>
      </c>
      <c r="BF65" s="39"/>
      <c r="BG65" s="39"/>
      <c r="BH65" s="39"/>
      <c r="BI65" s="39"/>
      <c r="BJ65" s="39"/>
      <c r="BK65" s="39"/>
      <c r="BL65" s="39"/>
    </row>
    <row r="66" spans="1:70" ht="15.75" customHeight="1" x14ac:dyDescent="0.2">
      <c r="A66" s="40"/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150"/>
      <c r="AA66" s="151"/>
      <c r="AB66" s="151"/>
      <c r="AC66" s="151"/>
      <c r="AD66" s="152"/>
      <c r="AE66" s="61"/>
      <c r="AF66" s="62"/>
      <c r="AG66" s="62"/>
      <c r="AH66" s="62"/>
      <c r="AI66" s="62"/>
      <c r="AJ66" s="62"/>
      <c r="AK66" s="62"/>
      <c r="AL66" s="62"/>
      <c r="AM66" s="62"/>
      <c r="AN66" s="6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2</v>
      </c>
      <c r="AX66" s="39"/>
      <c r="AY66" s="39"/>
      <c r="AZ66" s="39"/>
      <c r="BA66" s="39"/>
      <c r="BB66" s="39"/>
      <c r="BC66" s="39"/>
      <c r="BD66" s="39"/>
      <c r="BE66" s="39">
        <f t="shared" ref="BE66:BE78" si="0">AW66</f>
        <v>2</v>
      </c>
      <c r="BF66" s="39"/>
      <c r="BG66" s="39"/>
      <c r="BH66" s="39"/>
      <c r="BI66" s="39"/>
      <c r="BJ66" s="39"/>
      <c r="BK66" s="39"/>
      <c r="BL66" s="39"/>
    </row>
    <row r="67" spans="1:70" ht="16.5" customHeight="1" x14ac:dyDescent="0.2">
      <c r="A67" s="40"/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153"/>
      <c r="AA67" s="154"/>
      <c r="AB67" s="154"/>
      <c r="AC67" s="154"/>
      <c r="AD67" s="155"/>
      <c r="AE67" s="64"/>
      <c r="AF67" s="65"/>
      <c r="AG67" s="65"/>
      <c r="AH67" s="65"/>
      <c r="AI67" s="65"/>
      <c r="AJ67" s="65"/>
      <c r="AK67" s="65"/>
      <c r="AL67" s="65"/>
      <c r="AM67" s="65"/>
      <c r="AN67" s="66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0</v>
      </c>
      <c r="BF67" s="39"/>
      <c r="BG67" s="39"/>
      <c r="BH67" s="39"/>
      <c r="BI67" s="39"/>
      <c r="BJ67" s="39"/>
      <c r="BK67" s="39"/>
      <c r="BL67" s="39"/>
    </row>
    <row r="68" spans="1:70" s="4" customFormat="1" ht="12.75" customHeight="1" x14ac:dyDescent="0.2">
      <c r="A68" s="49">
        <v>0</v>
      </c>
      <c r="B68" s="49"/>
      <c r="C68" s="49"/>
      <c r="D68" s="49"/>
      <c r="E68" s="49"/>
      <c r="F68" s="49"/>
      <c r="G68" s="50" t="s">
        <v>68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2"/>
      <c r="Z68" s="53"/>
      <c r="AA68" s="53"/>
      <c r="AB68" s="53"/>
      <c r="AC68" s="53"/>
      <c r="AD68" s="53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39"/>
      <c r="BF68" s="39"/>
      <c r="BG68" s="39"/>
      <c r="BH68" s="39"/>
      <c r="BI68" s="39"/>
      <c r="BJ68" s="39"/>
      <c r="BK68" s="39"/>
      <c r="BL68" s="39"/>
    </row>
    <row r="69" spans="1:70" s="4" customFormat="1" ht="25.5" customHeight="1" x14ac:dyDescent="0.2">
      <c r="A69" s="40">
        <v>1</v>
      </c>
      <c r="B69" s="40"/>
      <c r="C69" s="40"/>
      <c r="D69" s="40"/>
      <c r="E69" s="40"/>
      <c r="F69" s="40"/>
      <c r="G69" s="41" t="s">
        <v>99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67" t="s">
        <v>95</v>
      </c>
      <c r="AA69" s="68"/>
      <c r="AB69" s="68"/>
      <c r="AC69" s="68"/>
      <c r="AD69" s="69"/>
      <c r="AE69" s="58" t="s">
        <v>98</v>
      </c>
      <c r="AF69" s="59"/>
      <c r="AG69" s="59"/>
      <c r="AH69" s="59"/>
      <c r="AI69" s="59"/>
      <c r="AJ69" s="59"/>
      <c r="AK69" s="59"/>
      <c r="AL69" s="59"/>
      <c r="AM69" s="59"/>
      <c r="AN69" s="60"/>
      <c r="AO69" s="57">
        <v>0</v>
      </c>
      <c r="AP69" s="57"/>
      <c r="AQ69" s="57"/>
      <c r="AR69" s="57"/>
      <c r="AS69" s="57"/>
      <c r="AT69" s="57"/>
      <c r="AU69" s="57"/>
      <c r="AV69" s="57"/>
      <c r="AW69" s="57">
        <v>2</v>
      </c>
      <c r="AX69" s="57"/>
      <c r="AY69" s="57"/>
      <c r="AZ69" s="57"/>
      <c r="BA69" s="57"/>
      <c r="BB69" s="57"/>
      <c r="BC69" s="57"/>
      <c r="BD69" s="57"/>
      <c r="BE69" s="57">
        <f t="shared" si="0"/>
        <v>2</v>
      </c>
      <c r="BF69" s="57"/>
      <c r="BG69" s="57"/>
      <c r="BH69" s="57"/>
      <c r="BI69" s="57"/>
      <c r="BJ69" s="57"/>
      <c r="BK69" s="57"/>
      <c r="BL69" s="57"/>
    </row>
    <row r="70" spans="1:70" ht="15.75" customHeight="1" x14ac:dyDescent="0.2">
      <c r="A70" s="40"/>
      <c r="B70" s="40"/>
      <c r="C70" s="40"/>
      <c r="D70" s="40"/>
      <c r="E70" s="40"/>
      <c r="F70" s="40"/>
      <c r="G70" s="41" t="s">
        <v>100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70"/>
      <c r="AA70" s="71"/>
      <c r="AB70" s="71"/>
      <c r="AC70" s="71"/>
      <c r="AD70" s="72"/>
      <c r="AE70" s="61"/>
      <c r="AF70" s="62"/>
      <c r="AG70" s="62"/>
      <c r="AH70" s="62"/>
      <c r="AI70" s="62"/>
      <c r="AJ70" s="62"/>
      <c r="AK70" s="62"/>
      <c r="AL70" s="62"/>
      <c r="AM70" s="62"/>
      <c r="AN70" s="6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2</v>
      </c>
      <c r="AX70" s="39"/>
      <c r="AY70" s="39"/>
      <c r="AZ70" s="39"/>
      <c r="BA70" s="39"/>
      <c r="BB70" s="39"/>
      <c r="BC70" s="39"/>
      <c r="BD70" s="39"/>
      <c r="BE70" s="39">
        <f t="shared" si="0"/>
        <v>2</v>
      </c>
      <c r="BF70" s="39"/>
      <c r="BG70" s="39"/>
      <c r="BH70" s="39"/>
      <c r="BI70" s="39"/>
      <c r="BJ70" s="39"/>
      <c r="BK70" s="39"/>
      <c r="BL70" s="39"/>
    </row>
    <row r="71" spans="1:70" ht="16.5" customHeight="1" x14ac:dyDescent="0.2">
      <c r="A71" s="40"/>
      <c r="B71" s="40"/>
      <c r="C71" s="40"/>
      <c r="D71" s="40"/>
      <c r="E71" s="40"/>
      <c r="F71" s="40"/>
      <c r="G71" s="41" t="s">
        <v>101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73"/>
      <c r="AA71" s="74"/>
      <c r="AB71" s="74"/>
      <c r="AC71" s="74"/>
      <c r="AD71" s="75"/>
      <c r="AE71" s="61"/>
      <c r="AF71" s="62"/>
      <c r="AG71" s="62"/>
      <c r="AH71" s="62"/>
      <c r="AI71" s="62"/>
      <c r="AJ71" s="62"/>
      <c r="AK71" s="62"/>
      <c r="AL71" s="62"/>
      <c r="AM71" s="62"/>
      <c r="AN71" s="6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0</v>
      </c>
      <c r="BF71" s="39"/>
      <c r="BG71" s="39"/>
      <c r="BH71" s="39"/>
      <c r="BI71" s="39"/>
      <c r="BJ71" s="39"/>
      <c r="BK71" s="39"/>
      <c r="BL71" s="39"/>
    </row>
    <row r="72" spans="1:70" ht="21" customHeight="1" x14ac:dyDescent="0.2">
      <c r="A72" s="40">
        <v>2</v>
      </c>
      <c r="B72" s="40"/>
      <c r="C72" s="40"/>
      <c r="D72" s="40"/>
      <c r="E72" s="40"/>
      <c r="F72" s="40"/>
      <c r="G72" s="41" t="s">
        <v>96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97</v>
      </c>
      <c r="AA72" s="44"/>
      <c r="AB72" s="44"/>
      <c r="AC72" s="44"/>
      <c r="AD72" s="44"/>
      <c r="AE72" s="64"/>
      <c r="AF72" s="65"/>
      <c r="AG72" s="65"/>
      <c r="AH72" s="65"/>
      <c r="AI72" s="65"/>
      <c r="AJ72" s="65"/>
      <c r="AK72" s="65"/>
      <c r="AL72" s="65"/>
      <c r="AM72" s="65"/>
      <c r="AN72" s="66"/>
      <c r="AO72" s="39">
        <v>0</v>
      </c>
      <c r="AP72" s="39"/>
      <c r="AQ72" s="39"/>
      <c r="AR72" s="39"/>
      <c r="AS72" s="39"/>
      <c r="AT72" s="39"/>
      <c r="AU72" s="39"/>
      <c r="AV72" s="39"/>
      <c r="AW72" s="48">
        <v>144.84</v>
      </c>
      <c r="AX72" s="48"/>
      <c r="AY72" s="48"/>
      <c r="AZ72" s="48"/>
      <c r="BA72" s="48"/>
      <c r="BB72" s="48"/>
      <c r="BC72" s="48"/>
      <c r="BD72" s="48"/>
      <c r="BE72" s="48">
        <f t="shared" si="0"/>
        <v>144.84</v>
      </c>
      <c r="BF72" s="48"/>
      <c r="BG72" s="48"/>
      <c r="BH72" s="48"/>
      <c r="BI72" s="48"/>
      <c r="BJ72" s="48"/>
      <c r="BK72" s="48"/>
      <c r="BL72" s="48"/>
      <c r="BQ72" s="1" t="s">
        <v>106</v>
      </c>
      <c r="BR72" s="1">
        <v>1903448</v>
      </c>
    </row>
    <row r="73" spans="1:70" s="4" customFormat="1" ht="12.75" customHeight="1" x14ac:dyDescent="0.2">
      <c r="A73" s="49">
        <v>0</v>
      </c>
      <c r="B73" s="49"/>
      <c r="C73" s="49"/>
      <c r="D73" s="49"/>
      <c r="E73" s="49"/>
      <c r="F73" s="49"/>
      <c r="G73" s="50" t="s">
        <v>71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53"/>
      <c r="AA73" s="53"/>
      <c r="AB73" s="53"/>
      <c r="AC73" s="53"/>
      <c r="AD73" s="53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39"/>
      <c r="BF73" s="39"/>
      <c r="BG73" s="39"/>
      <c r="BH73" s="39"/>
      <c r="BI73" s="39"/>
      <c r="BJ73" s="39"/>
      <c r="BK73" s="39"/>
      <c r="BL73" s="39"/>
      <c r="BQ73" s="1" t="s">
        <v>107</v>
      </c>
      <c r="BR73" s="1">
        <v>2789269</v>
      </c>
    </row>
    <row r="74" spans="1:70" s="4" customFormat="1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58" t="s">
        <v>98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2346359</v>
      </c>
      <c r="AX74" s="39"/>
      <c r="AY74" s="39"/>
      <c r="AZ74" s="39"/>
      <c r="BA74" s="39"/>
      <c r="BB74" s="39"/>
      <c r="BC74" s="39"/>
      <c r="BD74" s="39"/>
      <c r="BE74" s="39">
        <f t="shared" si="0"/>
        <v>2346359</v>
      </c>
      <c r="BF74" s="39"/>
      <c r="BG74" s="39"/>
      <c r="BH74" s="39"/>
      <c r="BI74" s="39"/>
      <c r="BJ74" s="39"/>
      <c r="BK74" s="39"/>
      <c r="BL74" s="39"/>
    </row>
    <row r="75" spans="1:70" ht="23.25" customHeight="1" x14ac:dyDescent="0.2">
      <c r="A75" s="40">
        <v>2</v>
      </c>
      <c r="B75" s="40"/>
      <c r="C75" s="40"/>
      <c r="D75" s="40"/>
      <c r="E75" s="40"/>
      <c r="F75" s="40"/>
      <c r="G75" s="41" t="s">
        <v>103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61"/>
      <c r="AF75" s="62"/>
      <c r="AG75" s="62"/>
      <c r="AH75" s="62"/>
      <c r="AI75" s="62"/>
      <c r="AJ75" s="62"/>
      <c r="AK75" s="62"/>
      <c r="AL75" s="62"/>
      <c r="AM75" s="62"/>
      <c r="AN75" s="6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32399</v>
      </c>
      <c r="AX75" s="39"/>
      <c r="AY75" s="39"/>
      <c r="AZ75" s="39"/>
      <c r="BA75" s="39"/>
      <c r="BB75" s="39"/>
      <c r="BC75" s="39"/>
      <c r="BD75" s="39"/>
      <c r="BE75" s="39">
        <f t="shared" si="0"/>
        <v>32399</v>
      </c>
      <c r="BF75" s="39"/>
      <c r="BG75" s="39"/>
      <c r="BH75" s="39"/>
      <c r="BI75" s="39"/>
      <c r="BJ75" s="39"/>
      <c r="BK75" s="39"/>
      <c r="BL75" s="39"/>
    </row>
    <row r="76" spans="1:70" ht="24" customHeight="1" x14ac:dyDescent="0.2">
      <c r="A76" s="40">
        <v>3</v>
      </c>
      <c r="B76" s="40"/>
      <c r="C76" s="40"/>
      <c r="D76" s="40"/>
      <c r="E76" s="40"/>
      <c r="F76" s="40"/>
      <c r="G76" s="41" t="s">
        <v>104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97</v>
      </c>
      <c r="AA76" s="44"/>
      <c r="AB76" s="44"/>
      <c r="AC76" s="44"/>
      <c r="AD76" s="44"/>
      <c r="AE76" s="64"/>
      <c r="AF76" s="65"/>
      <c r="AG76" s="65"/>
      <c r="AH76" s="65"/>
      <c r="AI76" s="65"/>
      <c r="AJ76" s="65"/>
      <c r="AK76" s="65"/>
      <c r="AL76" s="65"/>
      <c r="AM76" s="65"/>
      <c r="AN76" s="66"/>
      <c r="AO76" s="39">
        <f>AO72</f>
        <v>0</v>
      </c>
      <c r="AP76" s="39"/>
      <c r="AQ76" s="39"/>
      <c r="AR76" s="39"/>
      <c r="AS76" s="39"/>
      <c r="AT76" s="39"/>
      <c r="AU76" s="39"/>
      <c r="AV76" s="39"/>
      <c r="AW76" s="48">
        <v>144.84</v>
      </c>
      <c r="AX76" s="48"/>
      <c r="AY76" s="48"/>
      <c r="AZ76" s="48"/>
      <c r="BA76" s="48"/>
      <c r="BB76" s="48"/>
      <c r="BC76" s="48"/>
      <c r="BD76" s="48"/>
      <c r="BE76" s="48">
        <f t="shared" si="0"/>
        <v>144.84</v>
      </c>
      <c r="BF76" s="48"/>
      <c r="BG76" s="48"/>
      <c r="BH76" s="48"/>
      <c r="BI76" s="48"/>
      <c r="BJ76" s="48"/>
      <c r="BK76" s="48"/>
      <c r="BL76" s="48"/>
    </row>
    <row r="77" spans="1:70" s="4" customFormat="1" ht="12.75" customHeight="1" x14ac:dyDescent="0.2">
      <c r="A77" s="49">
        <v>0</v>
      </c>
      <c r="B77" s="49"/>
      <c r="C77" s="49"/>
      <c r="D77" s="49"/>
      <c r="E77" s="49"/>
      <c r="F77" s="49"/>
      <c r="G77" s="50" t="s">
        <v>72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53"/>
      <c r="AA77" s="53"/>
      <c r="AB77" s="53"/>
      <c r="AC77" s="53"/>
      <c r="AD77" s="53"/>
      <c r="AE77" s="54"/>
      <c r="AF77" s="55"/>
      <c r="AG77" s="55"/>
      <c r="AH77" s="55"/>
      <c r="AI77" s="55"/>
      <c r="AJ77" s="55"/>
      <c r="AK77" s="55"/>
      <c r="AL77" s="55"/>
      <c r="AM77" s="55"/>
      <c r="AN77" s="56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39"/>
      <c r="BF77" s="39"/>
      <c r="BG77" s="39"/>
      <c r="BH77" s="39"/>
      <c r="BI77" s="39"/>
      <c r="BJ77" s="39"/>
      <c r="BK77" s="39"/>
      <c r="BL77" s="39"/>
    </row>
    <row r="78" spans="1:70" ht="33.75" customHeight="1" x14ac:dyDescent="0.2">
      <c r="A78" s="40">
        <v>1</v>
      </c>
      <c r="B78" s="40"/>
      <c r="C78" s="40"/>
      <c r="D78" s="40"/>
      <c r="E78" s="40"/>
      <c r="F78" s="40"/>
      <c r="G78" s="41" t="s">
        <v>105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5" t="s">
        <v>93</v>
      </c>
      <c r="AF78" s="46"/>
      <c r="AG78" s="46"/>
      <c r="AH78" s="46"/>
      <c r="AI78" s="46"/>
      <c r="AJ78" s="46"/>
      <c r="AK78" s="46"/>
      <c r="AL78" s="46"/>
      <c r="AM78" s="46"/>
      <c r="AN78" s="47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100</v>
      </c>
      <c r="AX78" s="39"/>
      <c r="AY78" s="39"/>
      <c r="AZ78" s="39"/>
      <c r="BA78" s="39"/>
      <c r="BB78" s="39"/>
      <c r="BC78" s="39"/>
      <c r="BD78" s="39"/>
      <c r="BE78" s="39">
        <f t="shared" si="0"/>
        <v>100</v>
      </c>
      <c r="BF78" s="39"/>
      <c r="BG78" s="39"/>
      <c r="BH78" s="39"/>
      <c r="BI78" s="39"/>
      <c r="BJ78" s="39"/>
      <c r="BK78" s="39"/>
      <c r="BL78" s="39"/>
    </row>
    <row r="79" spans="1:70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95" t="s">
        <v>108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5"/>
      <c r="AO81" s="106" t="s">
        <v>109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W82" s="87" t="s">
        <v>5</v>
      </c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O82" s="87" t="s">
        <v>63</v>
      </c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</row>
    <row r="83" spans="1:59" ht="15.75" customHeight="1" x14ac:dyDescent="0.2">
      <c r="A83" s="93" t="s">
        <v>3</v>
      </c>
      <c r="B83" s="93"/>
      <c r="C83" s="93"/>
      <c r="D83" s="93"/>
      <c r="E83" s="93"/>
      <c r="F83" s="93"/>
    </row>
    <row r="84" spans="1:59" ht="13.15" customHeight="1" x14ac:dyDescent="0.2">
      <c r="A84" s="101" t="s">
        <v>77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59" x14ac:dyDescent="0.2">
      <c r="A85" s="103" t="s">
        <v>46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95" t="s">
        <v>78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5"/>
      <c r="AO87" s="106" t="s">
        <v>79</v>
      </c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</row>
    <row r="88" spans="1:59" x14ac:dyDescent="0.2">
      <c r="W88" s="87" t="s">
        <v>5</v>
      </c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O88" s="87" t="s">
        <v>63</v>
      </c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</row>
    <row r="89" spans="1:59" x14ac:dyDescent="0.2">
      <c r="A89" s="104"/>
      <c r="B89" s="105"/>
      <c r="C89" s="105"/>
      <c r="D89" s="105"/>
      <c r="E89" s="105"/>
      <c r="F89" s="105"/>
      <c r="G89" s="105"/>
      <c r="H89" s="105"/>
    </row>
    <row r="90" spans="1:59" x14ac:dyDescent="0.2">
      <c r="A90" s="87" t="s">
        <v>44</v>
      </c>
      <c r="B90" s="87"/>
      <c r="C90" s="87"/>
      <c r="D90" s="87"/>
      <c r="E90" s="87"/>
      <c r="F90" s="87"/>
      <c r="G90" s="87"/>
      <c r="H90" s="87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2">
    <mergeCell ref="A66:F66"/>
    <mergeCell ref="G66:Y66"/>
    <mergeCell ref="AO66:AV66"/>
    <mergeCell ref="AW66:BD66"/>
    <mergeCell ref="BE66:BL66"/>
    <mergeCell ref="A67:F67"/>
    <mergeCell ref="G67:Y67"/>
    <mergeCell ref="AO67:AV67"/>
    <mergeCell ref="AW67:BD67"/>
    <mergeCell ref="BE67:BL67"/>
    <mergeCell ref="AE65:AN67"/>
    <mergeCell ref="Z65:AD6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81:BG81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8:AD68"/>
    <mergeCell ref="AE68:AN68"/>
    <mergeCell ref="AO68:AV68"/>
    <mergeCell ref="AW68:BD68"/>
    <mergeCell ref="BE68:BL68"/>
    <mergeCell ref="AE74:AN76"/>
    <mergeCell ref="BE75:BL75"/>
    <mergeCell ref="BE73:BL7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82:BG82"/>
    <mergeCell ref="A56:C56"/>
    <mergeCell ref="AR56:AY56"/>
    <mergeCell ref="W88:AM88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O61:AV61"/>
    <mergeCell ref="A83:F83"/>
    <mergeCell ref="A64:F64"/>
    <mergeCell ref="Z64:AD64"/>
    <mergeCell ref="AE64:AN64"/>
    <mergeCell ref="A81:V81"/>
    <mergeCell ref="W81:AM81"/>
    <mergeCell ref="W82:AM82"/>
    <mergeCell ref="G64:Y64"/>
    <mergeCell ref="A68:F68"/>
    <mergeCell ref="G68:Y68"/>
    <mergeCell ref="A58:C58"/>
    <mergeCell ref="A50:C50"/>
    <mergeCell ref="D50:AB50"/>
    <mergeCell ref="AC50:AJ50"/>
    <mergeCell ref="AK50:AR50"/>
    <mergeCell ref="AS50:AZ50"/>
    <mergeCell ref="AW65:BD65"/>
    <mergeCell ref="BE65:BL65"/>
    <mergeCell ref="A65:F65"/>
    <mergeCell ref="G65:Y65"/>
    <mergeCell ref="AO65:AV65"/>
    <mergeCell ref="A54:C55"/>
    <mergeCell ref="D56:AA56"/>
    <mergeCell ref="AB56:AI56"/>
    <mergeCell ref="AJ56:AQ56"/>
    <mergeCell ref="D58:AA58"/>
    <mergeCell ref="AB58:AI58"/>
    <mergeCell ref="AJ58:AQ58"/>
    <mergeCell ref="AW61:BD61"/>
    <mergeCell ref="A69:F69"/>
    <mergeCell ref="G69:Y69"/>
    <mergeCell ref="AO69:AV69"/>
    <mergeCell ref="AW69:BD69"/>
    <mergeCell ref="BE69:BL69"/>
    <mergeCell ref="AE69:AN72"/>
    <mergeCell ref="A70:F70"/>
    <mergeCell ref="G70:Y70"/>
    <mergeCell ref="AO70:AV70"/>
    <mergeCell ref="AW70:BD70"/>
    <mergeCell ref="BE70:BL70"/>
    <mergeCell ref="A71:F71"/>
    <mergeCell ref="G71:Y71"/>
    <mergeCell ref="AO71:AV71"/>
    <mergeCell ref="AW71:BD71"/>
    <mergeCell ref="BE71:BL71"/>
    <mergeCell ref="Z69:AD71"/>
    <mergeCell ref="A72:F72"/>
    <mergeCell ref="G72:Y72"/>
    <mergeCell ref="Z72:AD72"/>
    <mergeCell ref="AO72:AV72"/>
    <mergeCell ref="AW72:BD72"/>
    <mergeCell ref="BE72:BL72"/>
    <mergeCell ref="AW77:BD77"/>
    <mergeCell ref="A74:F74"/>
    <mergeCell ref="G74:Y74"/>
    <mergeCell ref="Z74:AD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7:BL77"/>
    <mergeCell ref="A75:F75"/>
    <mergeCell ref="G75:Y75"/>
    <mergeCell ref="Z75:AD75"/>
    <mergeCell ref="AO75:AV75"/>
    <mergeCell ref="AW75:BD75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6:F76"/>
    <mergeCell ref="G76:Y76"/>
    <mergeCell ref="Z76:AD76"/>
    <mergeCell ref="AO76:AV76"/>
    <mergeCell ref="AW76:BD76"/>
    <mergeCell ref="A77:F77"/>
    <mergeCell ref="G77:Y77"/>
    <mergeCell ref="Z77:AD77"/>
    <mergeCell ref="AE77:AN77"/>
    <mergeCell ref="AO77:AV77"/>
  </mergeCells>
  <phoneticPr fontId="0" type="noConversion"/>
  <conditionalFormatting sqref="G64:L64 G65 G69">
    <cfRule type="cellIs" dxfId="29" priority="60" stopIfTrue="1" operator="equal">
      <formula>$G63</formula>
    </cfRule>
  </conditionalFormatting>
  <conditionalFormatting sqref="D49">
    <cfRule type="cellIs" dxfId="28" priority="61" stopIfTrue="1" operator="equal">
      <formula>$D48</formula>
    </cfRule>
  </conditionalFormatting>
  <conditionalFormatting sqref="A64:F64">
    <cfRule type="cellIs" dxfId="27" priority="62" stopIfTrue="1" operator="equal">
      <formula>0</formula>
    </cfRule>
  </conditionalFormatting>
  <conditionalFormatting sqref="D50">
    <cfRule type="cellIs" dxfId="26" priority="58" stopIfTrue="1" operator="equal">
      <formula>#REF!</formula>
    </cfRule>
  </conditionalFormatting>
  <conditionalFormatting sqref="A65:F65">
    <cfRule type="cellIs" dxfId="25" priority="56" stopIfTrue="1" operator="equal">
      <formula>0</formula>
    </cfRule>
  </conditionalFormatting>
  <conditionalFormatting sqref="G68">
    <cfRule type="cellIs" dxfId="24" priority="51" stopIfTrue="1" operator="equal">
      <formula>#REF!</formula>
    </cfRule>
  </conditionalFormatting>
  <conditionalFormatting sqref="A68:F68">
    <cfRule type="cellIs" dxfId="23" priority="52" stopIfTrue="1" operator="equal">
      <formula>0</formula>
    </cfRule>
  </conditionalFormatting>
  <conditionalFormatting sqref="A69:F69">
    <cfRule type="cellIs" dxfId="22" priority="50" stopIfTrue="1" operator="equal">
      <formula>0</formula>
    </cfRule>
  </conditionalFormatting>
  <conditionalFormatting sqref="G72">
    <cfRule type="cellIs" dxfId="21" priority="47" stopIfTrue="1" operator="equal">
      <formula>$G69</formula>
    </cfRule>
  </conditionalFormatting>
  <conditionalFormatting sqref="A72:F72">
    <cfRule type="cellIs" dxfId="20" priority="48" stopIfTrue="1" operator="equal">
      <formula>0</formula>
    </cfRule>
  </conditionalFormatting>
  <conditionalFormatting sqref="G73">
    <cfRule type="cellIs" dxfId="19" priority="33" stopIfTrue="1" operator="equal">
      <formula>#REF!</formula>
    </cfRule>
  </conditionalFormatting>
  <conditionalFormatting sqref="A73:F73">
    <cfRule type="cellIs" dxfId="18" priority="34" stopIfTrue="1" operator="equal">
      <formula>0</formula>
    </cfRule>
  </conditionalFormatting>
  <conditionalFormatting sqref="G74">
    <cfRule type="cellIs" dxfId="17" priority="31" stopIfTrue="1" operator="equal">
      <formula>$G73</formula>
    </cfRule>
  </conditionalFormatting>
  <conditionalFormatting sqref="A74:F74">
    <cfRule type="cellIs" dxfId="16" priority="32" stopIfTrue="1" operator="equal">
      <formula>0</formula>
    </cfRule>
  </conditionalFormatting>
  <conditionalFormatting sqref="G75">
    <cfRule type="cellIs" dxfId="15" priority="29" stopIfTrue="1" operator="equal">
      <formula>$G74</formula>
    </cfRule>
  </conditionalFormatting>
  <conditionalFormatting sqref="A75:F75">
    <cfRule type="cellIs" dxfId="14" priority="30" stopIfTrue="1" operator="equal">
      <formula>0</formula>
    </cfRule>
  </conditionalFormatting>
  <conditionalFormatting sqref="G76">
    <cfRule type="cellIs" dxfId="13" priority="25" stopIfTrue="1" operator="equal">
      <formula>#REF!</formula>
    </cfRule>
  </conditionalFormatting>
  <conditionalFormatting sqref="A76:F76">
    <cfRule type="cellIs" dxfId="12" priority="26" stopIfTrue="1" operator="equal">
      <formula>0</formula>
    </cfRule>
  </conditionalFormatting>
  <conditionalFormatting sqref="G77">
    <cfRule type="cellIs" dxfId="11" priority="15" stopIfTrue="1" operator="equal">
      <formula>#REF!</formula>
    </cfRule>
  </conditionalFormatting>
  <conditionalFormatting sqref="A77:F77">
    <cfRule type="cellIs" dxfId="10" priority="16" stopIfTrue="1" operator="equal">
      <formula>0</formula>
    </cfRule>
  </conditionalFormatting>
  <conditionalFormatting sqref="G78">
    <cfRule type="cellIs" dxfId="9" priority="13" stopIfTrue="1" operator="equal">
      <formula>$G77</formula>
    </cfRule>
  </conditionalFormatting>
  <conditionalFormatting sqref="A78:F78">
    <cfRule type="cellIs" dxfId="8" priority="14" stopIfTrue="1" operator="equal">
      <formula>0</formula>
    </cfRule>
  </conditionalFormatting>
  <conditionalFormatting sqref="G66">
    <cfRule type="cellIs" dxfId="7" priority="7" stopIfTrue="1" operator="equal">
      <formula>$G65</formula>
    </cfRule>
  </conditionalFormatting>
  <conditionalFormatting sqref="A66:F66">
    <cfRule type="cellIs" dxfId="6" priority="8" stopIfTrue="1" operator="equal">
      <formula>0</formula>
    </cfRule>
  </conditionalFormatting>
  <conditionalFormatting sqref="G67">
    <cfRule type="cellIs" dxfId="5" priority="5" stopIfTrue="1" operator="equal">
      <formula>#REF!</formula>
    </cfRule>
  </conditionalFormatting>
  <conditionalFormatting sqref="A67:F67">
    <cfRule type="cellIs" dxfId="4" priority="6" stopIfTrue="1" operator="equal">
      <formula>0</formula>
    </cfRule>
  </conditionalFormatting>
  <conditionalFormatting sqref="G70">
    <cfRule type="cellIs" dxfId="3" priority="3" stopIfTrue="1" operator="equal">
      <formula>$G69</formula>
    </cfRule>
  </conditionalFormatting>
  <conditionalFormatting sqref="A70:F70">
    <cfRule type="cellIs" dxfId="2" priority="4" stopIfTrue="1" operator="equal">
      <formula>0</formula>
    </cfRule>
  </conditionalFormatting>
  <conditionalFormatting sqref="G71">
    <cfRule type="cellIs" dxfId="1" priority="1" stopIfTrue="1" operator="equal">
      <formula>#REF!</formula>
    </cfRule>
  </conditionalFormatting>
  <conditionalFormatting sqref="A71:F71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КПК0813171</vt:lpstr>
      <vt:lpstr>КПК0813171!Область_печати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2023-11-08T09:07:01Z</cp:lastPrinted>
  <dcterms:created xsi:type="dcterms:W3CDTF">2016-08-15T09:54:21Z</dcterms:created>
  <dcterms:modified xsi:type="dcterms:W3CDTF">2023-11-08T09:07:41Z</dcterms:modified>
</cp:coreProperties>
</file>